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45" yWindow="180" windowWidth="9300" windowHeight="11760"/>
  </bookViews>
  <sheets>
    <sheet name="E0331_1056204000049_09_0_61_0" sheetId="1" r:id="rId1"/>
  </sheets>
  <definedNames>
    <definedName name="_xlnm._FilterDatabase" localSheetId="0" hidden="1">E0331_1056204000049_09_0_61_0!#REF!</definedName>
    <definedName name="_xlnm.Print_Area" localSheetId="0">E0331_1056204000049_09_0_61_0!$A$1:$H$21</definedName>
  </definedNames>
  <calcPr calcId="144525"/>
</workbook>
</file>

<file path=xl/calcChain.xml><?xml version="1.0" encoding="utf-8"?>
<calcChain xmlns="http://schemas.openxmlformats.org/spreadsheetml/2006/main">
  <c r="H20" i="1" l="1"/>
  <c r="G20" i="1"/>
  <c r="F20" i="1"/>
  <c r="E20" i="1"/>
  <c r="F18" i="1"/>
  <c r="G18" i="1"/>
  <c r="H18" i="1" s="1"/>
  <c r="G19" i="1"/>
  <c r="H19" i="1"/>
  <c r="H17" i="1" l="1"/>
  <c r="G17" i="1"/>
  <c r="F17" i="1"/>
  <c r="E15" i="1" l="1"/>
  <c r="F15" i="1"/>
  <c r="G15" i="1"/>
  <c r="H15" i="1"/>
  <c r="D15" i="1"/>
  <c r="H16" i="1" l="1"/>
</calcChain>
</file>

<file path=xl/sharedStrings.xml><?xml version="1.0" encoding="utf-8"?>
<sst xmlns="http://schemas.openxmlformats.org/spreadsheetml/2006/main" count="36" uniqueCount="30">
  <si>
    <t>Форма 9. Краткое описание инвестиционной программы. Показатели, достижение которых планируется в результате реализации инвестиционных проектов, предусмотренных инвестиционной программой</t>
  </si>
  <si>
    <t>Инвестиционная программа Публичное акционерное Общество "Рязанская энергетическая сбытовая компания"</t>
  </si>
  <si>
    <t xml:space="preserve">                                                         полное наименование субъекта электроэнергетики</t>
  </si>
  <si>
    <t>№ п/п</t>
  </si>
  <si>
    <t>Наименование показателя</t>
  </si>
  <si>
    <t>Единицы измерения</t>
  </si>
  <si>
    <t>Приложение  № 9</t>
  </si>
  <si>
    <t>к приказу Минэнерго России</t>
  </si>
  <si>
    <t xml:space="preserve">2021 год </t>
  </si>
  <si>
    <t xml:space="preserve">2022 год </t>
  </si>
  <si>
    <t xml:space="preserve">2023 год </t>
  </si>
  <si>
    <t>Экономия по статье "Арендная плата"</t>
  </si>
  <si>
    <t>млн. руб./год</t>
  </si>
  <si>
    <t>Значения целевых показателей, годы</t>
  </si>
  <si>
    <t>1.2.</t>
  </si>
  <si>
    <t>1.1.</t>
  </si>
  <si>
    <t>1.3.</t>
  </si>
  <si>
    <t>1.4.</t>
  </si>
  <si>
    <t>1.5.</t>
  </si>
  <si>
    <t>1.6.</t>
  </si>
  <si>
    <t>от 28.07. 2016 г. №728</t>
  </si>
  <si>
    <t xml:space="preserve">2024 год </t>
  </si>
  <si>
    <t>Покупка офисного здания в г.Касимов  (421,3 кв.м.)</t>
  </si>
  <si>
    <t>Покупка офисного здания в г.Спасск (378,42 кв.м.)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</si>
  <si>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2020 год</t>
    </r>
  </si>
  <si>
    <t xml:space="preserve">2025год </t>
  </si>
  <si>
    <t>Покупка офисного здания в с.Путятино (148 кв. м)</t>
  </si>
  <si>
    <t>Покупка офисного здания в  р.п. Сапожок (215,1 кв.м)</t>
  </si>
  <si>
    <t>Покупка офисного здания в р.п. Сараи (215,4 кв. м)</t>
  </si>
  <si>
    <t>Покупка офисного здания в г.Кораблино (164,2 кв. 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</si>
</sst>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"/>
  </numFmts>
  <fonts count="3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1">
    <xf numFmtId="0" fontId="0" fillId="0" borderId="0"/>
    <xf numFmtId="0" fontId="3" fillId="0" borderId="0"/>
    <xf numFmtId="0" fontId="5" fillId="0" borderId="0"/>
    <xf numFmtId="0" fontId="3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21" borderId="10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3" fillId="23" borderId="11" applyNumberFormat="0" applyFont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2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3" fillId="4" borderId="0" applyNumberFormat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0" applyFont="1" applyFill="1"/>
    <xf numFmtId="0" fontId="4" fillId="0" borderId="0" xfId="1" applyFont="1" applyFill="1" applyBorder="1" applyAlignment="1"/>
    <xf numFmtId="0" fontId="8" fillId="0" borderId="0" xfId="0" applyFont="1" applyFill="1" applyAlignment="1">
      <alignment horizontal="center"/>
    </xf>
    <xf numFmtId="0" fontId="11" fillId="0" borderId="0" xfId="3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4" fillId="0" borderId="0" xfId="43" applyFont="1" applyAlignment="1">
      <alignment horizontal="right" vertical="center"/>
    </xf>
    <xf numFmtId="0" fontId="34" fillId="0" borderId="0" xfId="43" applyFont="1" applyAlignment="1">
      <alignment horizontal="right"/>
    </xf>
    <xf numFmtId="0" fontId="8" fillId="0" borderId="0" xfId="0" applyFont="1" applyFill="1" applyAlignment="1">
      <alignment horizontal="center"/>
    </xf>
    <xf numFmtId="0" fontId="10" fillId="0" borderId="1" xfId="3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/>
    </xf>
    <xf numFmtId="0" fontId="35" fillId="24" borderId="1" xfId="2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10" fillId="0" borderId="1" xfId="3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</cellXfs>
  <cellStyles count="401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43"/>
    <cellStyle name="Обычный 3 2" xfId="44"/>
    <cellStyle name="Обычный 3 2 2 2" xfId="45"/>
    <cellStyle name="Обычный 3 21" xfId="46"/>
    <cellStyle name="Обычный 4" xfId="1"/>
    <cellStyle name="Обычный 4 2" xfId="47"/>
    <cellStyle name="Обычный 5" xfId="3"/>
    <cellStyle name="Обычный 6" xfId="48"/>
    <cellStyle name="Обычный 6 2" xfId="49"/>
    <cellStyle name="Обычный 6 2 10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2 2" xfId="56"/>
    <cellStyle name="Обычный 6 2 2 2 2 2 3" xfId="57"/>
    <cellStyle name="Обычный 6 2 2 2 2 2 3 2" xfId="58"/>
    <cellStyle name="Обычный 6 2 2 2 2 2 4" xfId="59"/>
    <cellStyle name="Обычный 6 2 2 2 2 3" xfId="60"/>
    <cellStyle name="Обычный 6 2 2 2 2 3 2" xfId="61"/>
    <cellStyle name="Обычный 6 2 2 2 2 4" xfId="62"/>
    <cellStyle name="Обычный 6 2 2 2 2 4 2" xfId="63"/>
    <cellStyle name="Обычный 6 2 2 2 2 5" xfId="64"/>
    <cellStyle name="Обычный 6 2 2 2 3" xfId="65"/>
    <cellStyle name="Обычный 6 2 2 2 3 2" xfId="66"/>
    <cellStyle name="Обычный 6 2 2 2 3 2 2" xfId="67"/>
    <cellStyle name="Обычный 6 2 2 2 3 3" xfId="68"/>
    <cellStyle name="Обычный 6 2 2 2 3 3 2" xfId="69"/>
    <cellStyle name="Обычный 6 2 2 2 3 4" xfId="70"/>
    <cellStyle name="Обычный 6 2 2 2 4" xfId="71"/>
    <cellStyle name="Обычный 6 2 2 2 4 2" xfId="72"/>
    <cellStyle name="Обычный 6 2 2 2 5" xfId="73"/>
    <cellStyle name="Обычный 6 2 2 2 5 2" xfId="74"/>
    <cellStyle name="Обычный 6 2 2 2 6" xfId="75"/>
    <cellStyle name="Обычный 6 2 2 3" xfId="76"/>
    <cellStyle name="Обычный 6 2 2 3 2" xfId="77"/>
    <cellStyle name="Обычный 6 2 2 3 2 2" xfId="78"/>
    <cellStyle name="Обычный 6 2 2 3 2 2 2" xfId="79"/>
    <cellStyle name="Обычный 6 2 2 3 2 3" xfId="80"/>
    <cellStyle name="Обычный 6 2 2 3 2 3 2" xfId="81"/>
    <cellStyle name="Обычный 6 2 2 3 2 4" xfId="82"/>
    <cellStyle name="Обычный 6 2 2 3 3" xfId="83"/>
    <cellStyle name="Обычный 6 2 2 3 3 2" xfId="84"/>
    <cellStyle name="Обычный 6 2 2 3 4" xfId="85"/>
    <cellStyle name="Обычный 6 2 2 3 4 2" xfId="86"/>
    <cellStyle name="Обычный 6 2 2 3 5" xfId="87"/>
    <cellStyle name="Обычный 6 2 2 4" xfId="88"/>
    <cellStyle name="Обычный 6 2 2 4 2" xfId="89"/>
    <cellStyle name="Обычный 6 2 2 4 2 2" xfId="90"/>
    <cellStyle name="Обычный 6 2 2 4 2 2 2" xfId="91"/>
    <cellStyle name="Обычный 6 2 2 4 2 3" xfId="92"/>
    <cellStyle name="Обычный 6 2 2 4 2 3 2" xfId="93"/>
    <cellStyle name="Обычный 6 2 2 4 2 4" xfId="94"/>
    <cellStyle name="Обычный 6 2 2 4 3" xfId="95"/>
    <cellStyle name="Обычный 6 2 2 4 3 2" xfId="96"/>
    <cellStyle name="Обычный 6 2 2 4 4" xfId="97"/>
    <cellStyle name="Обычный 6 2 2 4 4 2" xfId="98"/>
    <cellStyle name="Обычный 6 2 2 4 5" xfId="99"/>
    <cellStyle name="Обычный 6 2 2 5" xfId="100"/>
    <cellStyle name="Обычный 6 2 2 5 2" xfId="101"/>
    <cellStyle name="Обычный 6 2 2 5 2 2" xfId="102"/>
    <cellStyle name="Обычный 6 2 2 5 3" xfId="103"/>
    <cellStyle name="Обычный 6 2 2 5 3 2" xfId="104"/>
    <cellStyle name="Обычный 6 2 2 5 4" xfId="105"/>
    <cellStyle name="Обычный 6 2 2 6" xfId="106"/>
    <cellStyle name="Обычный 6 2 2 6 2" xfId="107"/>
    <cellStyle name="Обычный 6 2 2 7" xfId="108"/>
    <cellStyle name="Обычный 6 2 2 7 2" xfId="109"/>
    <cellStyle name="Обычный 6 2 2 8" xfId="110"/>
    <cellStyle name="Обычный 6 2 2 8 2" xfId="111"/>
    <cellStyle name="Обычный 6 2 2 9" xfId="112"/>
    <cellStyle name="Обычный 6 2 3" xfId="113"/>
    <cellStyle name="Обычный 6 2 3 2" xfId="114"/>
    <cellStyle name="Обычный 6 2 3 2 2" xfId="115"/>
    <cellStyle name="Обычный 6 2 3 2 2 2" xfId="116"/>
    <cellStyle name="Обычный 6 2 3 2 2 2 2" xfId="117"/>
    <cellStyle name="Обычный 6 2 3 2 2 2 2 2" xfId="118"/>
    <cellStyle name="Обычный 6 2 3 2 2 2 3" xfId="119"/>
    <cellStyle name="Обычный 6 2 3 2 2 2 3 2" xfId="120"/>
    <cellStyle name="Обычный 6 2 3 2 2 2 4" xfId="121"/>
    <cellStyle name="Обычный 6 2 3 2 2 3" xfId="122"/>
    <cellStyle name="Обычный 6 2 3 2 2 3 2" xfId="123"/>
    <cellStyle name="Обычный 6 2 3 2 2 4" xfId="124"/>
    <cellStyle name="Обычный 6 2 3 2 2 4 2" xfId="125"/>
    <cellStyle name="Обычный 6 2 3 2 2 5" xfId="126"/>
    <cellStyle name="Обычный 6 2 3 2 3" xfId="127"/>
    <cellStyle name="Обычный 6 2 3 2 3 2" xfId="128"/>
    <cellStyle name="Обычный 6 2 3 2 3 2 2" xfId="129"/>
    <cellStyle name="Обычный 6 2 3 2 3 3" xfId="130"/>
    <cellStyle name="Обычный 6 2 3 2 3 3 2" xfId="131"/>
    <cellStyle name="Обычный 6 2 3 2 3 4" xfId="132"/>
    <cellStyle name="Обычный 6 2 3 2 4" xfId="133"/>
    <cellStyle name="Обычный 6 2 3 2 4 2" xfId="134"/>
    <cellStyle name="Обычный 6 2 3 2 5" xfId="135"/>
    <cellStyle name="Обычный 6 2 3 2 5 2" xfId="136"/>
    <cellStyle name="Обычный 6 2 3 2 6" xfId="137"/>
    <cellStyle name="Обычный 6 2 3 3" xfId="138"/>
    <cellStyle name="Обычный 6 2 3 3 2" xfId="139"/>
    <cellStyle name="Обычный 6 2 3 3 2 2" xfId="140"/>
    <cellStyle name="Обычный 6 2 3 3 2 2 2" xfId="141"/>
    <cellStyle name="Обычный 6 2 3 3 2 3" xfId="142"/>
    <cellStyle name="Обычный 6 2 3 3 2 3 2" xfId="143"/>
    <cellStyle name="Обычный 6 2 3 3 2 4" xfId="144"/>
    <cellStyle name="Обычный 6 2 3 3 3" xfId="145"/>
    <cellStyle name="Обычный 6 2 3 3 3 2" xfId="146"/>
    <cellStyle name="Обычный 6 2 3 3 4" xfId="147"/>
    <cellStyle name="Обычный 6 2 3 3 4 2" xfId="148"/>
    <cellStyle name="Обычный 6 2 3 3 5" xfId="149"/>
    <cellStyle name="Обычный 6 2 3 4" xfId="150"/>
    <cellStyle name="Обычный 6 2 3 4 2" xfId="151"/>
    <cellStyle name="Обычный 6 2 3 4 2 2" xfId="152"/>
    <cellStyle name="Обычный 6 2 3 4 2 2 2" xfId="153"/>
    <cellStyle name="Обычный 6 2 3 4 2 3" xfId="154"/>
    <cellStyle name="Обычный 6 2 3 4 2 3 2" xfId="155"/>
    <cellStyle name="Обычный 6 2 3 4 2 4" xfId="156"/>
    <cellStyle name="Обычный 6 2 3 4 3" xfId="157"/>
    <cellStyle name="Обычный 6 2 3 4 3 2" xfId="158"/>
    <cellStyle name="Обычный 6 2 3 4 4" xfId="159"/>
    <cellStyle name="Обычный 6 2 3 4 4 2" xfId="160"/>
    <cellStyle name="Обычный 6 2 3 4 5" xfId="161"/>
    <cellStyle name="Обычный 6 2 3 5" xfId="162"/>
    <cellStyle name="Обычный 6 2 3 5 2" xfId="163"/>
    <cellStyle name="Обычный 6 2 3 5 2 2" xfId="164"/>
    <cellStyle name="Обычный 6 2 3 5 3" xfId="165"/>
    <cellStyle name="Обычный 6 2 3 5 3 2" xfId="166"/>
    <cellStyle name="Обычный 6 2 3 5 4" xfId="167"/>
    <cellStyle name="Обычный 6 2 3 6" xfId="168"/>
    <cellStyle name="Обычный 6 2 3 6 2" xfId="169"/>
    <cellStyle name="Обычный 6 2 3 7" xfId="170"/>
    <cellStyle name="Обычный 6 2 3 7 2" xfId="171"/>
    <cellStyle name="Обычный 6 2 3 8" xfId="172"/>
    <cellStyle name="Обычный 6 2 3 8 2" xfId="173"/>
    <cellStyle name="Обычный 6 2 3 9" xfId="174"/>
    <cellStyle name="Обычный 6 2 4" xfId="175"/>
    <cellStyle name="Обычный 6 2 4 2" xfId="176"/>
    <cellStyle name="Обычный 6 2 4 2 2" xfId="177"/>
    <cellStyle name="Обычный 6 2 4 2 2 2" xfId="178"/>
    <cellStyle name="Обычный 6 2 4 2 3" xfId="179"/>
    <cellStyle name="Обычный 6 2 4 2 3 2" xfId="180"/>
    <cellStyle name="Обычный 6 2 4 2 4" xfId="181"/>
    <cellStyle name="Обычный 6 2 4 3" xfId="182"/>
    <cellStyle name="Обычный 6 2 4 3 2" xfId="183"/>
    <cellStyle name="Обычный 6 2 4 4" xfId="184"/>
    <cellStyle name="Обычный 6 2 4 4 2" xfId="185"/>
    <cellStyle name="Обычный 6 2 4 5" xfId="186"/>
    <cellStyle name="Обычный 6 2 5" xfId="187"/>
    <cellStyle name="Обычный 6 2 5 2" xfId="188"/>
    <cellStyle name="Обычный 6 2 5 2 2" xfId="189"/>
    <cellStyle name="Обычный 6 2 5 2 2 2" xfId="190"/>
    <cellStyle name="Обычный 6 2 5 2 3" xfId="191"/>
    <cellStyle name="Обычный 6 2 5 2 3 2" xfId="192"/>
    <cellStyle name="Обычный 6 2 5 2 4" xfId="193"/>
    <cellStyle name="Обычный 6 2 5 3" xfId="194"/>
    <cellStyle name="Обычный 6 2 5 3 2" xfId="195"/>
    <cellStyle name="Обычный 6 2 5 4" xfId="196"/>
    <cellStyle name="Обычный 6 2 5 4 2" xfId="197"/>
    <cellStyle name="Обычный 6 2 5 5" xfId="198"/>
    <cellStyle name="Обычный 6 2 6" xfId="199"/>
    <cellStyle name="Обычный 6 2 6 2" xfId="200"/>
    <cellStyle name="Обычный 6 2 6 2 2" xfId="201"/>
    <cellStyle name="Обычный 6 2 6 3" xfId="202"/>
    <cellStyle name="Обычный 6 2 6 3 2" xfId="203"/>
    <cellStyle name="Обычный 6 2 6 4" xfId="204"/>
    <cellStyle name="Обычный 6 2 7" xfId="205"/>
    <cellStyle name="Обычный 6 2 7 2" xfId="206"/>
    <cellStyle name="Обычный 6 2 8" xfId="207"/>
    <cellStyle name="Обычный 6 2 8 2" xfId="208"/>
    <cellStyle name="Обычный 6 2 9" xfId="209"/>
    <cellStyle name="Обычный 6 2 9 2" xfId="210"/>
    <cellStyle name="Обычный 6 3" xfId="211"/>
    <cellStyle name="Обычный 6 3 2" xfId="212"/>
    <cellStyle name="Обычный 6 3 2 2" xfId="213"/>
    <cellStyle name="Обычный 6 3 2 2 2" xfId="214"/>
    <cellStyle name="Обычный 6 3 2 3" xfId="215"/>
    <cellStyle name="Обычный 6 3 2 3 2" xfId="216"/>
    <cellStyle name="Обычный 6 3 2 4" xfId="217"/>
    <cellStyle name="Обычный 6 3 3" xfId="218"/>
    <cellStyle name="Обычный 6 3 3 2" xfId="219"/>
    <cellStyle name="Обычный 6 3 4" xfId="220"/>
    <cellStyle name="Обычный 6 3 4 2" xfId="221"/>
    <cellStyle name="Обычный 6 3 5" xfId="222"/>
    <cellStyle name="Обычный 6 4" xfId="223"/>
    <cellStyle name="Обычный 6 4 2" xfId="224"/>
    <cellStyle name="Обычный 6 4 2 2" xfId="225"/>
    <cellStyle name="Обычный 6 4 2 2 2" xfId="226"/>
    <cellStyle name="Обычный 6 4 2 3" xfId="227"/>
    <cellStyle name="Обычный 6 4 2 3 2" xfId="228"/>
    <cellStyle name="Обычный 6 4 2 4" xfId="229"/>
    <cellStyle name="Обычный 6 4 3" xfId="230"/>
    <cellStyle name="Обычный 6 4 3 2" xfId="231"/>
    <cellStyle name="Обычный 6 4 4" xfId="232"/>
    <cellStyle name="Обычный 6 4 4 2" xfId="233"/>
    <cellStyle name="Обычный 6 4 5" xfId="234"/>
    <cellStyle name="Обычный 6 5" xfId="235"/>
    <cellStyle name="Обычный 6 5 2" xfId="236"/>
    <cellStyle name="Обычный 6 5 2 2" xfId="237"/>
    <cellStyle name="Обычный 6 5 3" xfId="238"/>
    <cellStyle name="Обычный 6 5 3 2" xfId="239"/>
    <cellStyle name="Обычный 6 5 4" xfId="240"/>
    <cellStyle name="Обычный 6 6" xfId="241"/>
    <cellStyle name="Обычный 6 6 2" xfId="242"/>
    <cellStyle name="Обычный 6 7" xfId="243"/>
    <cellStyle name="Обычный 6 7 2" xfId="244"/>
    <cellStyle name="Обычный 6 8" xfId="245"/>
    <cellStyle name="Обычный 6 8 2" xfId="246"/>
    <cellStyle name="Обычный 6 9" xfId="247"/>
    <cellStyle name="Обычный 7" xfId="2"/>
    <cellStyle name="Обычный 7 2" xfId="248"/>
    <cellStyle name="Обычный 7 2 2" xfId="249"/>
    <cellStyle name="Обычный 7 2 2 2" xfId="250"/>
    <cellStyle name="Обычный 7 2 2 2 2" xfId="251"/>
    <cellStyle name="Обычный 7 2 2 2 2 2" xfId="252"/>
    <cellStyle name="Обычный 7 2 2 2 3" xfId="253"/>
    <cellStyle name="Обычный 7 2 2 2 3 2" xfId="254"/>
    <cellStyle name="Обычный 7 2 2 2 4" xfId="255"/>
    <cellStyle name="Обычный 7 2 2 3" xfId="256"/>
    <cellStyle name="Обычный 7 2 2 3 2" xfId="257"/>
    <cellStyle name="Обычный 7 2 2 4" xfId="258"/>
    <cellStyle name="Обычный 7 2 2 4 2" xfId="259"/>
    <cellStyle name="Обычный 7 2 2 5" xfId="260"/>
    <cellStyle name="Обычный 7 2 3" xfId="261"/>
    <cellStyle name="Обычный 7 2 3 2" xfId="262"/>
    <cellStyle name="Обычный 7 2 3 2 2" xfId="263"/>
    <cellStyle name="Обычный 7 2 3 2 2 2" xfId="264"/>
    <cellStyle name="Обычный 7 2 3 2 3" xfId="265"/>
    <cellStyle name="Обычный 7 2 3 2 3 2" xfId="266"/>
    <cellStyle name="Обычный 7 2 3 2 4" xfId="267"/>
    <cellStyle name="Обычный 7 2 3 3" xfId="268"/>
    <cellStyle name="Обычный 7 2 3 3 2" xfId="269"/>
    <cellStyle name="Обычный 7 2 3 4" xfId="270"/>
    <cellStyle name="Обычный 7 2 3 4 2" xfId="271"/>
    <cellStyle name="Обычный 7 2 3 5" xfId="272"/>
    <cellStyle name="Обычный 7 2 4" xfId="273"/>
    <cellStyle name="Обычный 7 2 4 2" xfId="274"/>
    <cellStyle name="Обычный 7 2 4 2 2" xfId="275"/>
    <cellStyle name="Обычный 7 2 4 3" xfId="276"/>
    <cellStyle name="Обычный 7 2 4 3 2" xfId="277"/>
    <cellStyle name="Обычный 7 2 4 4" xfId="278"/>
    <cellStyle name="Обычный 7 2 5" xfId="279"/>
    <cellStyle name="Обычный 7 2 5 2" xfId="280"/>
    <cellStyle name="Обычный 7 2 6" xfId="281"/>
    <cellStyle name="Обычный 7 2 6 2" xfId="282"/>
    <cellStyle name="Обычный 7 2 7" xfId="283"/>
    <cellStyle name="Обычный 7 2 7 2" xfId="284"/>
    <cellStyle name="Обычный 7 2 8" xfId="285"/>
    <cellStyle name="Обычный 8" xfId="286"/>
    <cellStyle name="Обычный 9" xfId="287"/>
    <cellStyle name="Обычный 9 2" xfId="288"/>
    <cellStyle name="Обычный 9 2 2" xfId="289"/>
    <cellStyle name="Обычный 9 2 2 2" xfId="290"/>
    <cellStyle name="Обычный 9 2 2 2 2" xfId="291"/>
    <cellStyle name="Обычный 9 2 2 3" xfId="292"/>
    <cellStyle name="Обычный 9 2 2 3 2" xfId="293"/>
    <cellStyle name="Обычный 9 2 2 4" xfId="294"/>
    <cellStyle name="Обычный 9 2 2 4 2" xfId="295"/>
    <cellStyle name="Обычный 9 2 2 5" xfId="296"/>
    <cellStyle name="Обычный 9 2 3" xfId="297"/>
    <cellStyle name="Обычный 9 2 3 2" xfId="298"/>
    <cellStyle name="Обычный 9 2 4" xfId="299"/>
    <cellStyle name="Обычный 9 2 4 2" xfId="300"/>
    <cellStyle name="Обычный 9 2 5" xfId="301"/>
    <cellStyle name="Обычный 9 3" xfId="302"/>
    <cellStyle name="Обычный 9 3 2" xfId="303"/>
    <cellStyle name="Обычный 9 3 2 2" xfId="304"/>
    <cellStyle name="Обычный 9 3 3" xfId="305"/>
    <cellStyle name="Обычный 9 3 3 2" xfId="306"/>
    <cellStyle name="Обычный 9 3 4" xfId="307"/>
    <cellStyle name="Обычный 9 3 4 2" xfId="308"/>
    <cellStyle name="Обычный 9 3 5" xfId="309"/>
    <cellStyle name="Обычный 9 4" xfId="310"/>
    <cellStyle name="Обычный 9 4 2" xfId="311"/>
    <cellStyle name="Обычный 9 5" xfId="312"/>
    <cellStyle name="Обычный 9 5 2" xfId="313"/>
    <cellStyle name="Обычный 9 6" xfId="314"/>
    <cellStyle name="Плохой 2" xfId="315"/>
    <cellStyle name="Пояснение 2" xfId="316"/>
    <cellStyle name="Примечание 2" xfId="317"/>
    <cellStyle name="Процентный 2" xfId="318"/>
    <cellStyle name="Процентный 3" xfId="319"/>
    <cellStyle name="Связанная ячейка 2" xfId="320"/>
    <cellStyle name="Стиль 1" xfId="321"/>
    <cellStyle name="Текст предупреждения 2" xfId="322"/>
    <cellStyle name="Финансовый 2" xfId="323"/>
    <cellStyle name="Финансовый 2 2" xfId="324"/>
    <cellStyle name="Финансовый 2 2 2" xfId="325"/>
    <cellStyle name="Финансовый 2 2 2 2" xfId="326"/>
    <cellStyle name="Финансовый 2 2 2 2 2" xfId="327"/>
    <cellStyle name="Финансовый 2 2 2 2 3" xfId="328"/>
    <cellStyle name="Финансовый 2 2 2 3" xfId="329"/>
    <cellStyle name="Финансовый 2 2 2 3 2" xfId="330"/>
    <cellStyle name="Финансовый 2 2 2 4" xfId="331"/>
    <cellStyle name="Финансовый 2 2 3" xfId="332"/>
    <cellStyle name="Финансовый 2 2 3 2" xfId="333"/>
    <cellStyle name="Финансовый 2 2 4" xfId="334"/>
    <cellStyle name="Финансовый 2 2 4 2" xfId="335"/>
    <cellStyle name="Финансовый 2 2 5" xfId="336"/>
    <cellStyle name="Финансовый 2 3" xfId="337"/>
    <cellStyle name="Финансовый 2 3 2" xfId="338"/>
    <cellStyle name="Финансовый 2 3 2 2" xfId="339"/>
    <cellStyle name="Финансовый 2 3 2 2 2" xfId="340"/>
    <cellStyle name="Финансовый 2 3 2 3" xfId="341"/>
    <cellStyle name="Финансовый 2 3 2 3 2" xfId="342"/>
    <cellStyle name="Финансовый 2 3 2 4" xfId="343"/>
    <cellStyle name="Финансовый 2 3 3" xfId="344"/>
    <cellStyle name="Финансовый 2 3 3 2" xfId="345"/>
    <cellStyle name="Финансовый 2 3 4" xfId="346"/>
    <cellStyle name="Финансовый 2 3 4 2" xfId="347"/>
    <cellStyle name="Финансовый 2 3 5" xfId="348"/>
    <cellStyle name="Финансовый 2 4" xfId="349"/>
    <cellStyle name="Финансовый 2 4 2" xfId="350"/>
    <cellStyle name="Финансовый 2 4 2 2" xfId="351"/>
    <cellStyle name="Финансовый 2 4 3" xfId="352"/>
    <cellStyle name="Финансовый 2 4 3 2" xfId="353"/>
    <cellStyle name="Финансовый 2 4 4" xfId="354"/>
    <cellStyle name="Финансовый 2 5" xfId="355"/>
    <cellStyle name="Финансовый 2 5 2" xfId="356"/>
    <cellStyle name="Финансовый 2 6" xfId="357"/>
    <cellStyle name="Финансовый 2 6 2" xfId="358"/>
    <cellStyle name="Финансовый 2 7" xfId="359"/>
    <cellStyle name="Финансовый 2 7 2" xfId="360"/>
    <cellStyle name="Финансовый 2 8" xfId="361"/>
    <cellStyle name="Финансовый 3" xfId="362"/>
    <cellStyle name="Финансовый 3 2" xfId="363"/>
    <cellStyle name="Финансовый 3 2 2" xfId="364"/>
    <cellStyle name="Финансовый 3 2 2 2" xfId="365"/>
    <cellStyle name="Финансовый 3 2 2 2 2" xfId="366"/>
    <cellStyle name="Финансовый 3 2 2 3" xfId="367"/>
    <cellStyle name="Финансовый 3 2 2 3 2" xfId="368"/>
    <cellStyle name="Финансовый 3 2 2 4" xfId="369"/>
    <cellStyle name="Финансовый 3 2 3" xfId="370"/>
    <cellStyle name="Финансовый 3 2 3 2" xfId="371"/>
    <cellStyle name="Финансовый 3 2 4" xfId="372"/>
    <cellStyle name="Финансовый 3 2 4 2" xfId="373"/>
    <cellStyle name="Финансовый 3 2 5" xfId="374"/>
    <cellStyle name="Финансовый 3 3" xfId="375"/>
    <cellStyle name="Финансовый 3 3 2" xfId="376"/>
    <cellStyle name="Финансовый 3 3 2 2" xfId="377"/>
    <cellStyle name="Финансовый 3 3 2 2 2" xfId="378"/>
    <cellStyle name="Финансовый 3 3 2 3" xfId="379"/>
    <cellStyle name="Финансовый 3 3 2 3 2" xfId="380"/>
    <cellStyle name="Финансовый 3 3 2 4" xfId="381"/>
    <cellStyle name="Финансовый 3 3 3" xfId="382"/>
    <cellStyle name="Финансовый 3 3 3 2" xfId="383"/>
    <cellStyle name="Финансовый 3 3 4" xfId="384"/>
    <cellStyle name="Финансовый 3 3 4 2" xfId="385"/>
    <cellStyle name="Финансовый 3 3 5" xfId="386"/>
    <cellStyle name="Финансовый 3 4" xfId="387"/>
    <cellStyle name="Финансовый 3 4 2" xfId="388"/>
    <cellStyle name="Финансовый 3 4 2 2" xfId="389"/>
    <cellStyle name="Финансовый 3 4 3" xfId="390"/>
    <cellStyle name="Финансовый 3 4 3 2" xfId="391"/>
    <cellStyle name="Финансовый 3 4 4" xfId="392"/>
    <cellStyle name="Финансовый 3 5" xfId="393"/>
    <cellStyle name="Финансовый 3 5 2" xfId="394"/>
    <cellStyle name="Финансовый 3 6" xfId="395"/>
    <cellStyle name="Финансовый 3 6 2" xfId="396"/>
    <cellStyle name="Финансовый 3 7" xfId="397"/>
    <cellStyle name="Финансовый 3 7 2" xfId="398"/>
    <cellStyle name="Финансовый 3 8" xfId="399"/>
    <cellStyle name="Хороший 2" xfId="4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D21"/>
  <sheetViews>
    <sheetView tabSelected="1" view="pageBreakPreview" topLeftCell="B1" zoomScale="75" zoomScaleNormal="100" zoomScaleSheetLayoutView="75" workbookViewId="0">
      <selection activeCell="F31" sqref="F31"/>
    </sheetView>
  </sheetViews>
  <sheetFormatPr defaultRowHeight="15.75" x14ac:dyDescent="0.25"/>
  <cols>
    <col min="1" max="1" width="7.25" style="1" customWidth="1"/>
    <col min="2" max="2" width="49.625" style="1" customWidth="1"/>
    <col min="3" max="3" width="13.375" style="1" customWidth="1"/>
    <col min="4" max="7" width="8.5" style="1" bestFit="1" customWidth="1"/>
    <col min="8" max="8" width="10.625" style="1" customWidth="1"/>
    <col min="9" max="9" width="4.5" style="1" customWidth="1"/>
    <col min="10" max="10" width="6" style="1" customWidth="1"/>
    <col min="11" max="12" width="5.75" style="1" customWidth="1"/>
    <col min="13" max="13" width="5" style="1" customWidth="1"/>
    <col min="14" max="14" width="4.75" style="1" customWidth="1"/>
    <col min="15" max="15" width="4.375" style="1" customWidth="1"/>
    <col min="16" max="16" width="4.25" style="1" customWidth="1"/>
    <col min="17" max="17" width="5.75" style="1" customWidth="1"/>
    <col min="18" max="18" width="6.25" style="1" customWidth="1"/>
    <col min="19" max="19" width="4.625" style="1" customWidth="1"/>
    <col min="20" max="20" width="4.375" style="1" customWidth="1"/>
    <col min="21" max="22" width="3.375" style="1" customWidth="1"/>
    <col min="23" max="23" width="4.125" style="1" customWidth="1"/>
    <col min="24" max="26" width="5.75" style="1" customWidth="1"/>
    <col min="27" max="27" width="3.875" style="1" customWidth="1"/>
    <col min="28" max="28" width="4.5" style="1" customWidth="1"/>
    <col min="29" max="29" width="3.875" style="1" customWidth="1"/>
    <col min="30" max="30" width="4.375" style="1" customWidth="1"/>
    <col min="31" max="33" width="5.75" style="1" customWidth="1"/>
    <col min="34" max="34" width="6.125" style="1" customWidth="1"/>
    <col min="35" max="35" width="5.75" style="1" customWidth="1"/>
    <col min="36" max="36" width="6.5" style="1" customWidth="1"/>
    <col min="37" max="37" width="3.5" style="1" customWidth="1"/>
    <col min="38" max="38" width="5.75" style="1" customWidth="1"/>
    <col min="39" max="39" width="16.125" style="1" customWidth="1"/>
    <col min="40" max="40" width="21.25" style="1" customWidth="1"/>
    <col min="41" max="41" width="12.625" style="1" customWidth="1"/>
    <col min="42" max="42" width="22.375" style="1" customWidth="1"/>
    <col min="43" max="43" width="10.875" style="1" customWidth="1"/>
    <col min="44" max="44" width="17.375" style="1" customWidth="1"/>
    <col min="45" max="46" width="4.125" style="1" customWidth="1"/>
    <col min="47" max="47" width="3.75" style="1" customWidth="1"/>
    <col min="48" max="48" width="3.875" style="1" customWidth="1"/>
    <col min="49" max="49" width="4.5" style="1" customWidth="1"/>
    <col min="50" max="50" width="5" style="1" customWidth="1"/>
    <col min="51" max="51" width="5.5" style="1" customWidth="1"/>
    <col min="52" max="52" width="5.75" style="1" customWidth="1"/>
    <col min="53" max="53" width="5.5" style="1" customWidth="1"/>
    <col min="54" max="55" width="5" style="1" customWidth="1"/>
    <col min="56" max="56" width="12.875" style="1" customWidth="1"/>
    <col min="57" max="66" width="5" style="1" customWidth="1"/>
    <col min="67" max="16384" width="9" style="1"/>
  </cols>
  <sheetData>
    <row r="1" spans="1:56" x14ac:dyDescent="0.25">
      <c r="H1" s="15" t="s">
        <v>6</v>
      </c>
      <c r="N1" s="2"/>
      <c r="O1" s="3"/>
      <c r="P1" s="2"/>
      <c r="Q1" s="2"/>
      <c r="R1" s="2"/>
      <c r="S1" s="2"/>
      <c r="T1" s="2"/>
      <c r="U1" s="2"/>
      <c r="V1" s="2"/>
      <c r="W1" s="2"/>
      <c r="X1" s="2"/>
    </row>
    <row r="2" spans="1:56" x14ac:dyDescent="0.25">
      <c r="H2" s="16" t="s">
        <v>7</v>
      </c>
      <c r="N2" s="2"/>
      <c r="O2" s="3"/>
      <c r="P2" s="2"/>
      <c r="Q2" s="2"/>
      <c r="R2" s="2"/>
      <c r="S2" s="2"/>
      <c r="T2" s="2"/>
      <c r="U2" s="2"/>
      <c r="V2" s="2"/>
      <c r="W2" s="2"/>
      <c r="X2" s="2"/>
    </row>
    <row r="3" spans="1:56" x14ac:dyDescent="0.25">
      <c r="H3" s="16" t="s">
        <v>20</v>
      </c>
      <c r="N3" s="2"/>
      <c r="O3" s="3"/>
      <c r="P3" s="2"/>
      <c r="Q3" s="2"/>
      <c r="R3" s="2"/>
      <c r="S3" s="2"/>
      <c r="T3" s="2"/>
      <c r="U3" s="2"/>
      <c r="V3" s="2"/>
      <c r="W3" s="2"/>
      <c r="X3" s="2"/>
    </row>
    <row r="4" spans="1:56" x14ac:dyDescent="0.25">
      <c r="N4" s="2"/>
      <c r="O4" s="3"/>
      <c r="P4" s="2"/>
      <c r="Q4" s="2"/>
      <c r="R4" s="2"/>
      <c r="S4" s="2"/>
      <c r="T4" s="2"/>
      <c r="U4" s="2"/>
      <c r="V4" s="2"/>
      <c r="W4" s="2"/>
      <c r="X4" s="2"/>
    </row>
    <row r="5" spans="1:56" ht="45.75" customHeight="1" x14ac:dyDescent="0.25">
      <c r="A5" s="26" t="s">
        <v>0</v>
      </c>
      <c r="B5" s="26"/>
      <c r="C5" s="26"/>
      <c r="D5" s="26"/>
      <c r="E5" s="26"/>
      <c r="F5" s="26"/>
      <c r="G5" s="26"/>
      <c r="H5" s="26"/>
      <c r="N5" s="2"/>
      <c r="O5" s="3"/>
      <c r="P5" s="2"/>
      <c r="Q5" s="2"/>
      <c r="R5" s="2"/>
      <c r="S5" s="2"/>
      <c r="T5" s="2"/>
      <c r="U5" s="2"/>
      <c r="V5" s="2"/>
      <c r="W5" s="2"/>
      <c r="X5" s="2"/>
    </row>
    <row r="6" spans="1:56" x14ac:dyDescent="0.25">
      <c r="I6" s="2"/>
      <c r="J6" s="2"/>
      <c r="K6" s="2"/>
      <c r="L6" s="2"/>
      <c r="M6" s="2"/>
      <c r="N6" s="2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2"/>
      <c r="AD6" s="4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</row>
    <row r="7" spans="1:56" x14ac:dyDescent="0.25">
      <c r="A7" s="27" t="s">
        <v>1</v>
      </c>
      <c r="B7" s="27"/>
      <c r="C7" s="27"/>
      <c r="D7" s="27"/>
      <c r="E7" s="27"/>
      <c r="F7" s="27"/>
      <c r="G7" s="27"/>
      <c r="H7" s="27"/>
      <c r="I7" s="5"/>
      <c r="J7" s="5"/>
      <c r="K7" s="5"/>
      <c r="L7" s="5"/>
      <c r="M7" s="5"/>
      <c r="N7" s="5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2"/>
      <c r="AD7" s="4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</row>
    <row r="8" spans="1:56" x14ac:dyDescent="0.25">
      <c r="A8" s="28" t="s">
        <v>2</v>
      </c>
      <c r="B8" s="28"/>
      <c r="C8" s="28"/>
      <c r="D8" s="28"/>
      <c r="E8" s="28"/>
      <c r="F8" s="28"/>
      <c r="G8" s="28"/>
      <c r="H8" s="28"/>
      <c r="I8" s="6"/>
      <c r="J8" s="6"/>
      <c r="K8" s="6"/>
      <c r="L8" s="6"/>
      <c r="M8" s="6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2"/>
      <c r="AD8" s="4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</row>
    <row r="9" spans="1:56" x14ac:dyDescent="0.25">
      <c r="A9" s="7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2"/>
      <c r="AD9" s="4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</row>
    <row r="10" spans="1:56" ht="26.25" customHeight="1" x14ac:dyDescent="0.25">
      <c r="A10" s="29" t="s">
        <v>24</v>
      </c>
      <c r="B10" s="29"/>
      <c r="C10" s="29"/>
      <c r="D10" s="29"/>
      <c r="E10" s="29"/>
      <c r="F10" s="29"/>
      <c r="G10" s="29"/>
      <c r="H10" s="29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</row>
    <row r="11" spans="1:56" ht="15" customHeight="1" x14ac:dyDescent="0.25">
      <c r="A11" s="9"/>
      <c r="B11" s="9"/>
      <c r="C11" s="9"/>
      <c r="D11" s="9"/>
      <c r="E11" s="17"/>
      <c r="F11" s="17"/>
      <c r="G11" s="17"/>
      <c r="H11" s="9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</row>
    <row r="12" spans="1:56" ht="36" customHeight="1" x14ac:dyDescent="0.25">
      <c r="A12" s="30" t="s">
        <v>3</v>
      </c>
      <c r="B12" s="31" t="s">
        <v>4</v>
      </c>
      <c r="C12" s="32" t="s">
        <v>5</v>
      </c>
      <c r="D12" s="34" t="s">
        <v>13</v>
      </c>
      <c r="E12" s="35"/>
      <c r="F12" s="35"/>
      <c r="G12" s="35"/>
      <c r="H12" s="36"/>
      <c r="J12" s="10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</row>
    <row r="13" spans="1:56" x14ac:dyDescent="0.25">
      <c r="A13" s="30"/>
      <c r="B13" s="31"/>
      <c r="C13" s="33"/>
      <c r="D13" s="23" t="s">
        <v>8</v>
      </c>
      <c r="E13" s="23" t="s">
        <v>9</v>
      </c>
      <c r="F13" s="23" t="s">
        <v>10</v>
      </c>
      <c r="G13" s="23" t="s">
        <v>21</v>
      </c>
      <c r="H13" s="23" t="s">
        <v>25</v>
      </c>
      <c r="J13" s="10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</row>
    <row r="14" spans="1:56" x14ac:dyDescent="0.25">
      <c r="A14" s="12">
        <v>1</v>
      </c>
      <c r="B14" s="11">
        <v>2</v>
      </c>
      <c r="C14" s="12">
        <v>3</v>
      </c>
      <c r="D14" s="18">
        <v>4</v>
      </c>
      <c r="E14" s="18">
        <v>5</v>
      </c>
      <c r="F14" s="19">
        <v>6</v>
      </c>
      <c r="G14" s="18">
        <v>7</v>
      </c>
      <c r="H14" s="18">
        <v>8</v>
      </c>
      <c r="J14" s="10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</row>
    <row r="15" spans="1:56" x14ac:dyDescent="0.25">
      <c r="A15" s="21">
        <v>1</v>
      </c>
      <c r="B15" s="21" t="s">
        <v>11</v>
      </c>
      <c r="C15" s="21" t="s">
        <v>12</v>
      </c>
      <c r="D15" s="22">
        <f>SUM(D17:D21)</f>
        <v>0.90428037529600003</v>
      </c>
      <c r="E15" s="22">
        <f t="shared" ref="E15:H15" si="0">SUM(E17:E21)</f>
        <v>1.325000375296</v>
      </c>
      <c r="F15" s="22">
        <f t="shared" si="0"/>
        <v>1.9861057352960001</v>
      </c>
      <c r="G15" s="22">
        <f t="shared" si="0"/>
        <v>2.6934950989759998</v>
      </c>
      <c r="H15" s="22">
        <f t="shared" si="0"/>
        <v>2.7945113320942401</v>
      </c>
      <c r="J15" s="10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</row>
    <row r="16" spans="1:56" hidden="1" x14ac:dyDescent="0.25">
      <c r="A16" s="20" t="s">
        <v>15</v>
      </c>
      <c r="B16" s="25" t="s">
        <v>22</v>
      </c>
      <c r="C16" s="13" t="s">
        <v>12</v>
      </c>
      <c r="D16" s="24">
        <v>1.290432</v>
      </c>
      <c r="E16" s="24">
        <v>1.3420492800000001</v>
      </c>
      <c r="F16" s="24">
        <v>1.3957312512000002</v>
      </c>
      <c r="G16" s="24">
        <v>1.4515605012480002</v>
      </c>
      <c r="H16" s="24">
        <f>G16*1.04</f>
        <v>1.5096229212979202</v>
      </c>
    </row>
    <row r="17" spans="1:13" x14ac:dyDescent="0.25">
      <c r="A17" s="20" t="s">
        <v>14</v>
      </c>
      <c r="B17" s="25" t="s">
        <v>26</v>
      </c>
      <c r="C17" s="13" t="s">
        <v>12</v>
      </c>
      <c r="D17" s="24">
        <v>0</v>
      </c>
      <c r="E17" s="24">
        <v>0.4</v>
      </c>
      <c r="F17" s="24">
        <f>E17*1.038</f>
        <v>0.41520000000000001</v>
      </c>
      <c r="G17" s="24">
        <f>F17*1.038</f>
        <v>0.43097760000000002</v>
      </c>
      <c r="H17" s="24">
        <f>G17*1.043</f>
        <v>0.4495096368</v>
      </c>
    </row>
    <row r="18" spans="1:13" x14ac:dyDescent="0.25">
      <c r="A18" s="20" t="s">
        <v>16</v>
      </c>
      <c r="B18" s="25" t="s">
        <v>27</v>
      </c>
      <c r="C18" s="13" t="s">
        <v>12</v>
      </c>
      <c r="D18" s="24">
        <v>0</v>
      </c>
      <c r="E18" s="24">
        <v>0</v>
      </c>
      <c r="F18" s="24">
        <f>0.601*1.038</f>
        <v>0.623838</v>
      </c>
      <c r="G18" s="24">
        <f>F18*1.038</f>
        <v>0.64754384399999998</v>
      </c>
      <c r="H18" s="24">
        <f>G18*1.043</f>
        <v>0.67538822929199993</v>
      </c>
    </row>
    <row r="19" spans="1:13" x14ac:dyDescent="0.25">
      <c r="A19" s="20" t="s">
        <v>17</v>
      </c>
      <c r="B19" s="25" t="s">
        <v>28</v>
      </c>
      <c r="C19" s="13" t="s">
        <v>12</v>
      </c>
      <c r="D19" s="24">
        <v>0</v>
      </c>
      <c r="E19" s="24">
        <v>0</v>
      </c>
      <c r="F19" s="24">
        <v>0</v>
      </c>
      <c r="G19" s="24">
        <f>0.645</f>
        <v>0.64500000000000002</v>
      </c>
      <c r="H19" s="24">
        <f>G19*1.043</f>
        <v>0.67273499999999997</v>
      </c>
    </row>
    <row r="20" spans="1:13" x14ac:dyDescent="0.25">
      <c r="A20" s="20" t="s">
        <v>18</v>
      </c>
      <c r="B20" s="25" t="s">
        <v>29</v>
      </c>
      <c r="C20" s="13" t="s">
        <v>12</v>
      </c>
      <c r="D20" s="24">
        <v>0.56000000000000005</v>
      </c>
      <c r="E20" s="24">
        <f>D20*1.037</f>
        <v>0.58072000000000001</v>
      </c>
      <c r="F20" s="24">
        <f>E20*1.038</f>
        <v>0.60278735999999999</v>
      </c>
      <c r="G20" s="24">
        <f t="shared" ref="G20" si="1">F20*1.038</f>
        <v>0.62569327967999999</v>
      </c>
      <c r="H20" s="24">
        <f>G20*1.043</f>
        <v>0.65259809070623997</v>
      </c>
    </row>
    <row r="21" spans="1:13" x14ac:dyDescent="0.25">
      <c r="A21" s="20" t="s">
        <v>19</v>
      </c>
      <c r="B21" s="25" t="s">
        <v>23</v>
      </c>
      <c r="C21" s="13" t="s">
        <v>12</v>
      </c>
      <c r="D21" s="24">
        <v>0.34428037529600003</v>
      </c>
      <c r="E21" s="24">
        <v>0.34428037529600003</v>
      </c>
      <c r="F21" s="24">
        <v>0.34428037529600003</v>
      </c>
      <c r="G21" s="24">
        <v>0.34428037529600003</v>
      </c>
      <c r="H21" s="24">
        <v>0.34428037529600003</v>
      </c>
      <c r="M21" s="14"/>
    </row>
  </sheetData>
  <mergeCells count="8">
    <mergeCell ref="A5:H5"/>
    <mergeCell ref="A7:H7"/>
    <mergeCell ref="A8:H8"/>
    <mergeCell ref="A10:H10"/>
    <mergeCell ref="A12:A13"/>
    <mergeCell ref="B12:B13"/>
    <mergeCell ref="C12:C13"/>
    <mergeCell ref="D12:H12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E0331_1056204000049_09_0_61_0</vt:lpstr>
      <vt:lpstr>E0331_1056204000049_09_0_61_0!Область_печати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Rodina</cp:lastModifiedBy>
  <dcterms:created xsi:type="dcterms:W3CDTF">2016-06-08T10:27:49Z</dcterms:created>
  <dcterms:modified xsi:type="dcterms:W3CDTF">2019-12-13T11:55:43Z</dcterms:modified>
</cp:coreProperties>
</file>